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Ростовская 19" sheetId="1" r:id="rId1"/>
  </sheets>
  <externalReferences>
    <externalReference r:id="rId2"/>
  </externalReferences>
  <definedNames>
    <definedName name="Z_6E36EA37_049E_4FAE_B719_2847CD16F858_.wvu.Cols" localSheetId="0" hidden="1">'Ростовская 19'!#REF!,'Ростовская 19'!#REF!</definedName>
    <definedName name="Z_6E36EA37_049E_4FAE_B719_2847CD16F858_.wvu.Rows" localSheetId="0" hidden="1">'Ростовская 19'!$42:$45</definedName>
    <definedName name="Z_73C0D023_21BD_4441_8EFA_957546C15799_.wvu.Cols" localSheetId="0" hidden="1">'Ростовская 19'!#REF!,'Ростовская 19'!#REF!</definedName>
    <definedName name="Z_73C0D023_21BD_4441_8EFA_957546C15799_.wvu.Rows" localSheetId="0" hidden="1">'Ростовская 19'!$42:$45</definedName>
    <definedName name="_xlnm.Print_Area" localSheetId="0">'Ростовская 19'!$A$1:$G$60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1" i="1"/>
  <c r="F25" i="1"/>
  <c r="F50" i="1" l="1"/>
  <c r="F55" i="1" s="1"/>
  <c r="F15" i="1"/>
  <c r="G15" i="1"/>
  <c r="E15" i="1"/>
  <c r="F9" i="1"/>
  <c r="G9" i="1"/>
  <c r="E9" i="1"/>
  <c r="F57" i="1" l="1"/>
  <c r="F56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<sst xmlns="http://schemas.openxmlformats.org/spreadsheetml/2006/main" count="62" uniqueCount="53">
  <si>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</si>
  <si>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</si>
  <si>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</si>
  <si>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</si>
  <si>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</si>
  <si>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</si>
  <si>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</si>
  <si>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</si>
  <si>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</si>
  <si>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</si>
  <si>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</si>
  <si>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</si>
  <si>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</si>
  <si>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</si>
  <si>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</si>
  <si>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</si>
  <si>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</si>
  <si>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</si>
  <si>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</si>
  <si>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</si>
  <si>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</si>
  <si>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</si>
  <si>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</si>
  <si>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</si>
  <si>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</si>
  <si>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</si>
  <si>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</si>
  <si>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</si>
  <si>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</si>
  <si>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</si>
  <si>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</si>
  <si>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</si>
  <si>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</si>
  <si>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</si>
  <si>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</si>
  <si>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</si>
  <si>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</si>
  <si>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</si>
  <si>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Ростовская 19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</si>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</sst>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2" fontId="4" fillId="0" borderId="0" xfId="0" applyNumberFormat="1" applyFont="1" applyAlignment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35">
          <cell r="W235">
            <v>13412.349308170948</v>
          </cell>
          <cell r="X235">
            <v>2707.4198089559841</v>
          </cell>
          <cell r="Y235">
            <v>1111.6275000000001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9270</v>
          </cell>
          <cell r="AJ235">
            <v>0</v>
          </cell>
          <cell r="AK235">
            <v>0</v>
          </cell>
          <cell r="AL235">
            <v>0</v>
          </cell>
          <cell r="AM235">
            <v>10382.4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33879.79</v>
          </cell>
          <cell r="AS235">
            <v>0</v>
          </cell>
          <cell r="AT235">
            <v>0</v>
          </cell>
          <cell r="AY235">
            <v>48579.845499959061</v>
          </cell>
          <cell r="BB235">
            <v>0</v>
          </cell>
          <cell r="BC235">
            <v>0</v>
          </cell>
          <cell r="CN235">
            <v>32259.080989395494</v>
          </cell>
          <cell r="CO235">
            <v>6611.7044396436459</v>
          </cell>
          <cell r="CP235">
            <v>3.7492000000000001</v>
          </cell>
          <cell r="DB235">
            <v>0</v>
          </cell>
          <cell r="DG235">
            <v>27553.03447539964</v>
          </cell>
          <cell r="DU235">
            <v>28315.855149203573</v>
          </cell>
          <cell r="DV235">
            <v>6013.6639741269992</v>
          </cell>
          <cell r="DW235">
            <v>41614.173300000002</v>
          </cell>
          <cell r="EK235">
            <v>0</v>
          </cell>
          <cell r="EQ235">
            <v>24548.243240164757</v>
          </cell>
          <cell r="FB235">
            <v>218759.80573365581</v>
          </cell>
          <cell r="FC235">
            <v>44689.496967203246</v>
          </cell>
          <cell r="FD235">
            <v>613.83600000000001</v>
          </cell>
          <cell r="FL235">
            <v>0</v>
          </cell>
          <cell r="FS235">
            <v>144904.70152678847</v>
          </cell>
          <cell r="FX235">
            <v>155710.25487868724</v>
          </cell>
          <cell r="FY235">
            <v>31744.546429415321</v>
          </cell>
          <cell r="FZ235">
            <v>0</v>
          </cell>
          <cell r="GG235">
            <v>4742.0411999999988</v>
          </cell>
          <cell r="GL235">
            <v>101818.65918478747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15" zoomScaleNormal="100" zoomScaleSheetLayoutView="10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88671875" style="1" customWidth="1"/>
    <col min="7" max="7" width="16.109375" style="1" customWidth="1"/>
    <col min="8" max="8" width="7.88671875" style="1" customWidth="1"/>
    <col min="9" max="9" width="11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71" t="s">
        <v>51</v>
      </c>
      <c r="B1" s="71"/>
      <c r="C1" s="71"/>
      <c r="D1" s="71"/>
      <c r="E1" s="71"/>
      <c r="F1" s="71"/>
      <c r="G1" s="72"/>
    </row>
    <row r="2" spans="1:7" ht="21" customHeight="1" x14ac:dyDescent="0.25">
      <c r="A2" s="73" t="s">
        <v>38</v>
      </c>
      <c r="B2" s="74"/>
      <c r="C2" s="74"/>
      <c r="D2" s="74"/>
      <c r="E2" s="74"/>
      <c r="F2" s="74"/>
      <c r="G2" s="74"/>
    </row>
    <row r="3" spans="1:7" ht="14.25" hidden="1" customHeight="1" x14ac:dyDescent="0.25">
      <c r="A3" s="75" t="s">
        <v>0</v>
      </c>
      <c r="B3" s="76"/>
      <c r="C3" s="76"/>
      <c r="D3" s="76"/>
      <c r="E3" s="2">
        <f>E4+E5</f>
        <v>0</v>
      </c>
      <c r="F3" s="3" t="s">
        <v>1</v>
      </c>
    </row>
    <row r="4" spans="1:7" ht="14.25" hidden="1" customHeight="1" x14ac:dyDescent="0.25">
      <c r="A4" s="75" t="s">
        <v>2</v>
      </c>
      <c r="B4" s="76"/>
      <c r="C4" s="76"/>
      <c r="D4" s="76"/>
      <c r="E4" s="2"/>
      <c r="F4" s="3" t="s">
        <v>1</v>
      </c>
    </row>
    <row r="5" spans="1:7" ht="14.25" hidden="1" customHeight="1" x14ac:dyDescent="0.25">
      <c r="A5" s="75" t="s">
        <v>3</v>
      </c>
      <c r="B5" s="76"/>
      <c r="C5" s="76"/>
      <c r="D5" s="76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70" t="s">
        <v>39</v>
      </c>
      <c r="G6" s="70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">
        <v>40</v>
      </c>
    </row>
    <row r="9" spans="1:7" ht="15.6" x14ac:dyDescent="0.3">
      <c r="A9" s="86" t="s">
        <v>8</v>
      </c>
      <c r="B9" s="87"/>
      <c r="C9" s="87"/>
      <c r="D9" s="88"/>
      <c r="E9" s="16">
        <f>SUM(E10:E14)</f>
        <v>3466064.2199999997</v>
      </c>
      <c r="F9" s="16">
        <f t="shared" ref="F9:G9" si="0">SUM(F10:F14)</f>
        <v>3320893.35</v>
      </c>
      <c r="G9" s="16">
        <f t="shared" si="0"/>
        <v>853699.84</v>
      </c>
    </row>
    <row r="10" spans="1:7" ht="13.2" customHeight="1" x14ac:dyDescent="0.3">
      <c r="A10" s="65" t="s">
        <v>9</v>
      </c>
      <c r="B10" s="66"/>
      <c r="C10" s="66"/>
      <c r="D10" s="67"/>
      <c r="E10" s="17">
        <v>1708780.63</v>
      </c>
      <c r="F10" s="17">
        <v>1572299.15</v>
      </c>
      <c r="G10" s="18">
        <v>463868.93</v>
      </c>
    </row>
    <row r="11" spans="1:7" ht="14.4" customHeight="1" x14ac:dyDescent="0.3">
      <c r="A11" s="65" t="s">
        <v>10</v>
      </c>
      <c r="B11" s="66"/>
      <c r="C11" s="66"/>
      <c r="D11" s="67"/>
      <c r="E11" s="17">
        <v>523791.96</v>
      </c>
      <c r="F11" s="17">
        <v>471553.62</v>
      </c>
      <c r="G11" s="18">
        <v>164678.32</v>
      </c>
    </row>
    <row r="12" spans="1:7" ht="13.95" customHeight="1" x14ac:dyDescent="0.3">
      <c r="A12" s="65" t="s">
        <v>11</v>
      </c>
      <c r="B12" s="66"/>
      <c r="C12" s="66"/>
      <c r="D12" s="67"/>
      <c r="E12" s="17">
        <v>248339.5</v>
      </c>
      <c r="F12" s="17">
        <v>240825.14</v>
      </c>
      <c r="G12" s="18">
        <v>53354.2</v>
      </c>
    </row>
    <row r="13" spans="1:7" ht="13.5" customHeight="1" x14ac:dyDescent="0.3">
      <c r="A13" s="65" t="s">
        <v>12</v>
      </c>
      <c r="B13" s="66"/>
      <c r="C13" s="66"/>
      <c r="D13" s="67"/>
      <c r="E13" s="17">
        <v>266568.17</v>
      </c>
      <c r="F13" s="17">
        <v>256906.77</v>
      </c>
      <c r="G13" s="18">
        <v>57705.62</v>
      </c>
    </row>
    <row r="14" spans="1:7" ht="14.4" customHeight="1" x14ac:dyDescent="0.3">
      <c r="A14" s="69" t="s">
        <v>13</v>
      </c>
      <c r="B14" s="69"/>
      <c r="C14" s="69"/>
      <c r="D14" s="69"/>
      <c r="E14" s="17">
        <v>718583.96</v>
      </c>
      <c r="F14" s="17">
        <v>779308.67</v>
      </c>
      <c r="G14" s="18">
        <v>114092.77</v>
      </c>
    </row>
    <row r="15" spans="1:7" ht="15.6" x14ac:dyDescent="0.3">
      <c r="A15" s="77" t="s">
        <v>41</v>
      </c>
      <c r="B15" s="78"/>
      <c r="C15" s="78"/>
      <c r="D15" s="79"/>
      <c r="E15" s="16">
        <f>SUM(E16:E19)</f>
        <v>2131929.943</v>
      </c>
      <c r="F15" s="16">
        <f t="shared" ref="F15:G15" si="1">SUM(F16:F19)</f>
        <v>2091115.85</v>
      </c>
      <c r="G15" s="16">
        <f t="shared" si="1"/>
        <v>396176.92</v>
      </c>
    </row>
    <row r="16" spans="1:7" ht="33.6" customHeight="1" x14ac:dyDescent="0.3">
      <c r="A16" s="80" t="s">
        <v>43</v>
      </c>
      <c r="B16" s="81"/>
      <c r="C16" s="81"/>
      <c r="D16" s="82"/>
      <c r="E16" s="17">
        <v>1850950.86</v>
      </c>
      <c r="F16" s="17">
        <v>1822007.19</v>
      </c>
      <c r="G16" s="18">
        <v>355752.35</v>
      </c>
    </row>
    <row r="17" spans="1:10" ht="15.6" x14ac:dyDescent="0.3">
      <c r="A17" s="69" t="s">
        <v>44</v>
      </c>
      <c r="B17" s="69"/>
      <c r="C17" s="69"/>
      <c r="D17" s="69"/>
      <c r="E17" s="17">
        <v>8308.0329999999994</v>
      </c>
      <c r="F17" s="17">
        <v>7933.35</v>
      </c>
      <c r="G17" s="18">
        <v>1228.33</v>
      </c>
    </row>
    <row r="18" spans="1:10" ht="15.6" x14ac:dyDescent="0.3">
      <c r="A18" s="69" t="s">
        <v>45</v>
      </c>
      <c r="B18" s="69"/>
      <c r="C18" s="69"/>
      <c r="D18" s="69"/>
      <c r="E18" s="17">
        <v>15150.77</v>
      </c>
      <c r="F18" s="17">
        <v>13461.09</v>
      </c>
      <c r="G18" s="18">
        <v>2098.1799999999998</v>
      </c>
    </row>
    <row r="19" spans="1:10" ht="15.6" x14ac:dyDescent="0.3">
      <c r="A19" s="69" t="s">
        <v>46</v>
      </c>
      <c r="B19" s="69"/>
      <c r="C19" s="69"/>
      <c r="D19" s="69"/>
      <c r="E19" s="17">
        <v>257520.28</v>
      </c>
      <c r="F19" s="17">
        <v>247714.22</v>
      </c>
      <c r="G19" s="18">
        <v>37098.06</v>
      </c>
    </row>
    <row r="20" spans="1:10" ht="15.6" x14ac:dyDescent="0.3">
      <c r="A20" s="68" t="s">
        <v>14</v>
      </c>
      <c r="B20" s="68"/>
      <c r="C20" s="68"/>
      <c r="D20" s="68"/>
      <c r="E20" s="17"/>
      <c r="F20" s="17"/>
      <c r="G20" s="18"/>
    </row>
    <row r="21" spans="1:10" ht="15.6" x14ac:dyDescent="0.3">
      <c r="A21" s="69" t="s">
        <v>15</v>
      </c>
      <c r="B21" s="69"/>
      <c r="C21" s="69"/>
      <c r="D21" s="69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36" t="s">
        <v>52</v>
      </c>
      <c r="B24" s="36"/>
      <c r="C24" s="36"/>
      <c r="D24" s="36"/>
      <c r="E24" s="36"/>
      <c r="F24" s="17">
        <v>270555.96708632819</v>
      </c>
      <c r="G24" s="19"/>
      <c r="I24" s="28"/>
    </row>
    <row r="25" spans="1:10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99691.032117085997</v>
      </c>
      <c r="I25" s="28"/>
    </row>
    <row r="26" spans="1:10" ht="28.5" customHeight="1" x14ac:dyDescent="0.25">
      <c r="A26" s="62"/>
      <c r="B26" s="63"/>
      <c r="C26" s="63"/>
      <c r="D26" s="63"/>
      <c r="E26" s="64"/>
      <c r="F26" s="56"/>
      <c r="I26" s="28"/>
    </row>
    <row r="27" spans="1:10" ht="15.6" hidden="1" x14ac:dyDescent="0.3">
      <c r="A27" s="44" t="s">
        <v>16</v>
      </c>
      <c r="B27" s="39"/>
      <c r="C27" s="39"/>
      <c r="D27" s="39"/>
      <c r="E27" s="40"/>
      <c r="F27" s="25">
        <f>'[1]УК ВР декабрь нар'!W235</f>
        <v>13412.349308170948</v>
      </c>
      <c r="I27" s="28"/>
    </row>
    <row r="28" spans="1:10" ht="15.6" hidden="1" x14ac:dyDescent="0.3">
      <c r="A28" s="44" t="s">
        <v>31</v>
      </c>
      <c r="B28" s="39"/>
      <c r="C28" s="39"/>
      <c r="D28" s="39"/>
      <c r="E28" s="40"/>
      <c r="F28" s="25">
        <f>'[1]УК ВР декабрь нар'!X235</f>
        <v>2707.4198089559841</v>
      </c>
      <c r="I28" s="28"/>
    </row>
    <row r="29" spans="1:10" ht="15.6" hidden="1" x14ac:dyDescent="0.3">
      <c r="A29" s="44" t="s">
        <v>18</v>
      </c>
      <c r="B29" s="39"/>
      <c r="C29" s="39"/>
      <c r="D29" s="39"/>
      <c r="E29" s="40"/>
      <c r="F29" s="25">
        <f>'[1]УК ВР декабрь нар'!Y235</f>
        <v>1111.6275000000001</v>
      </c>
      <c r="I29" s="28"/>
    </row>
    <row r="30" spans="1:10" ht="15.6" hidden="1" x14ac:dyDescent="0.3">
      <c r="A30" s="44" t="s">
        <v>19</v>
      </c>
      <c r="B30" s="39"/>
      <c r="C30" s="39"/>
      <c r="D30" s="39"/>
      <c r="E30" s="40"/>
      <c r="F30" s="25">
        <f>'[1]УК ВР декабрь нар'!AA235+'[1]УК ВР декабрь нар'!AB235+'[1]УК ВР декабрь нар'!AC235+'[1]УК ВР декабрь нар'!AD235+'[1]УК ВР декабрь нар'!AE235+'[1]УК ВР декабрь нар'!AF235+'[1]УК ВР декабрь нар'!AG235+'[1]УК ВР декабрь нар'!AH235+'[1]УК ВР декабрь нар'!AJ235+'[1]УК ВР декабрь нар'!AL235+'[1]УК ВР декабрь нар'!AN235+'[1]УК ВР декабрь нар'!AO235+'[1]УК ВР декабрь нар'!AP235+'[1]УК ВР декабрь нар'!AQ235+'[1]УК ВР декабрь нар'!AR235+'[1]УК ВР декабрь нар'!AT235</f>
        <v>33879.79</v>
      </c>
      <c r="I30" s="28"/>
    </row>
    <row r="31" spans="1:10" ht="36.75" hidden="1" customHeight="1" x14ac:dyDescent="0.3">
      <c r="A31" s="49" t="s">
        <v>32</v>
      </c>
      <c r="B31" s="57"/>
      <c r="C31" s="57"/>
      <c r="D31" s="57"/>
      <c r="E31" s="58"/>
      <c r="F31" s="25">
        <f>'[1]УК ВР декабрь нар'!AY235</f>
        <v>48579.845499959061</v>
      </c>
      <c r="I31" s="28"/>
      <c r="J31" s="28"/>
    </row>
    <row r="32" spans="1:10" ht="15.75" customHeight="1" x14ac:dyDescent="0.25">
      <c r="A32" s="59" t="s">
        <v>33</v>
      </c>
      <c r="B32" s="60"/>
      <c r="C32" s="60"/>
      <c r="D32" s="60"/>
      <c r="E32" s="61"/>
      <c r="F32" s="55">
        <f>SUM(F34:F38)+336199.37</f>
        <v>522771.27476793411</v>
      </c>
      <c r="I32" s="28"/>
      <c r="J32" s="28"/>
    </row>
    <row r="33" spans="1:10" ht="33" customHeight="1" x14ac:dyDescent="0.25">
      <c r="A33" s="62"/>
      <c r="B33" s="63"/>
      <c r="C33" s="63"/>
      <c r="D33" s="63"/>
      <c r="E33" s="64"/>
      <c r="F33" s="56"/>
      <c r="I33" s="28"/>
      <c r="J33" s="28"/>
    </row>
    <row r="34" spans="1:10" ht="15.6" hidden="1" x14ac:dyDescent="0.3">
      <c r="A34" s="52" t="s">
        <v>16</v>
      </c>
      <c r="B34" s="52"/>
      <c r="C34" s="52"/>
      <c r="D34" s="52"/>
      <c r="E34" s="52"/>
      <c r="F34" s="25">
        <f>'[1]УК ВР декабрь нар'!CN235+'[1]УК ВР декабрь нар'!DU235</f>
        <v>60574.936138599063</v>
      </c>
      <c r="I34" s="28"/>
      <c r="J34" s="28"/>
    </row>
    <row r="35" spans="1:10" ht="15.6" hidden="1" x14ac:dyDescent="0.3">
      <c r="A35" s="52" t="s">
        <v>31</v>
      </c>
      <c r="B35" s="52"/>
      <c r="C35" s="52"/>
      <c r="D35" s="52"/>
      <c r="E35" s="52"/>
      <c r="F35" s="25">
        <f>'[1]УК ВР декабрь нар'!CO235+'[1]УК ВР декабрь нар'!DV235</f>
        <v>12625.368413770644</v>
      </c>
      <c r="I35" s="28"/>
      <c r="J35" s="28"/>
    </row>
    <row r="36" spans="1:10" ht="15.6" hidden="1" x14ac:dyDescent="0.3">
      <c r="A36" s="52" t="s">
        <v>18</v>
      </c>
      <c r="B36" s="52"/>
      <c r="C36" s="52"/>
      <c r="D36" s="52"/>
      <c r="E36" s="52"/>
      <c r="F36" s="25">
        <f>'[1]УК ВР декабрь нар'!CP235+'[1]УК ВР декабрь нар'!DW235</f>
        <v>41617.922500000001</v>
      </c>
      <c r="I36" s="28"/>
      <c r="J36" s="28"/>
    </row>
    <row r="37" spans="1:10" ht="15.6" hidden="1" x14ac:dyDescent="0.3">
      <c r="A37" s="52" t="s">
        <v>19</v>
      </c>
      <c r="B37" s="52"/>
      <c r="C37" s="52"/>
      <c r="D37" s="52"/>
      <c r="E37" s="52"/>
      <c r="F37" s="25">
        <f>'[1]УК ВР декабрь нар'!AI235+'[1]УК ВР декабрь нар'!AJ235+'[1]УК ВР декабрь нар'!AS235+'[1]УК ВР декабрь нар'!BC235+'[1]УК ВР декабрь нар'!DB235+'[1]УК ВР декабрь нар'!EK235+'[1]УК ВР декабрь нар'!AM235</f>
        <v>19652.400000000001</v>
      </c>
      <c r="I37" s="28"/>
      <c r="J37" s="28"/>
    </row>
    <row r="38" spans="1:10" ht="39.75" hidden="1" customHeight="1" x14ac:dyDescent="0.3">
      <c r="A38" s="49" t="s">
        <v>34</v>
      </c>
      <c r="B38" s="50"/>
      <c r="C38" s="50"/>
      <c r="D38" s="50"/>
      <c r="E38" s="51"/>
      <c r="F38" s="25">
        <f>'[1]УК ВР декабрь нар'!DG235+'[1]УК ВР декабрь нар'!EQ235</f>
        <v>52101.2777155644</v>
      </c>
      <c r="I38" s="28"/>
      <c r="J38" s="28"/>
    </row>
    <row r="39" spans="1:10" ht="32.4" customHeight="1" x14ac:dyDescent="0.3">
      <c r="A39" s="38" t="s">
        <v>35</v>
      </c>
      <c r="B39" s="53"/>
      <c r="C39" s="53"/>
      <c r="D39" s="53"/>
      <c r="E39" s="54"/>
      <c r="F39" s="26">
        <f>SUM(F40:F48)+199937.68</f>
        <v>902921.02192053758</v>
      </c>
      <c r="I39" s="28"/>
    </row>
    <row r="40" spans="1:10" ht="15.6" hidden="1" x14ac:dyDescent="0.3">
      <c r="A40" s="45" t="s">
        <v>20</v>
      </c>
      <c r="B40" s="46"/>
      <c r="C40" s="46"/>
      <c r="D40" s="46"/>
      <c r="E40" s="47"/>
      <c r="F40" s="25">
        <f>'[1]УК ВР декабрь нар'!FB235+'[1]УК ВР декабрь нар'!FX235</f>
        <v>374470.06061234302</v>
      </c>
      <c r="I40" s="28"/>
    </row>
    <row r="41" spans="1:10" ht="15.6" hidden="1" x14ac:dyDescent="0.3">
      <c r="A41" s="44" t="s">
        <v>31</v>
      </c>
      <c r="B41" s="39"/>
      <c r="C41" s="39"/>
      <c r="D41" s="39"/>
      <c r="E41" s="39"/>
      <c r="F41" s="25">
        <f>'[1]УК ВР декабрь нар'!FC235+'[1]УК ВР декабрь нар'!FY235</f>
        <v>76434.043396618566</v>
      </c>
      <c r="I41" s="28"/>
    </row>
    <row r="42" spans="1:10" ht="15.6" hidden="1" customHeight="1" x14ac:dyDescent="0.3">
      <c r="A42" s="52" t="s">
        <v>21</v>
      </c>
      <c r="B42" s="52"/>
      <c r="C42" s="52"/>
      <c r="D42" s="52"/>
      <c r="E42" s="44"/>
      <c r="F42" s="25"/>
      <c r="I42" s="28"/>
    </row>
    <row r="43" spans="1:10" ht="15.6" hidden="1" customHeight="1" x14ac:dyDescent="0.3">
      <c r="A43" s="44" t="s">
        <v>17</v>
      </c>
      <c r="B43" s="39"/>
      <c r="C43" s="39"/>
      <c r="D43" s="39"/>
      <c r="E43" s="39"/>
      <c r="F43" s="25"/>
      <c r="I43" s="28"/>
    </row>
    <row r="44" spans="1:10" ht="15.6" hidden="1" customHeight="1" x14ac:dyDescent="0.3">
      <c r="A44" s="52" t="s">
        <v>22</v>
      </c>
      <c r="B44" s="52"/>
      <c r="C44" s="52"/>
      <c r="D44" s="52"/>
      <c r="E44" s="44"/>
      <c r="F44" s="25"/>
      <c r="I44" s="28"/>
    </row>
    <row r="45" spans="1:10" ht="15.6" hidden="1" customHeight="1" x14ac:dyDescent="0.3">
      <c r="A45" s="44" t="s">
        <v>17</v>
      </c>
      <c r="B45" s="39"/>
      <c r="C45" s="39"/>
      <c r="D45" s="39"/>
      <c r="E45" s="39"/>
      <c r="F45" s="25"/>
      <c r="I45" s="28"/>
    </row>
    <row r="46" spans="1:10" ht="15.6" hidden="1" x14ac:dyDescent="0.3">
      <c r="A46" s="52" t="s">
        <v>18</v>
      </c>
      <c r="B46" s="52"/>
      <c r="C46" s="52"/>
      <c r="D46" s="52"/>
      <c r="E46" s="44"/>
      <c r="F46" s="25">
        <f>'[1]УК ВР декабрь нар'!FD235+'[1]УК ВР декабрь нар'!FZ235</f>
        <v>613.83600000000001</v>
      </c>
      <c r="I46" s="28"/>
    </row>
    <row r="47" spans="1:10" ht="15.6" hidden="1" x14ac:dyDescent="0.3">
      <c r="A47" s="44" t="s">
        <v>19</v>
      </c>
      <c r="B47" s="39"/>
      <c r="C47" s="39"/>
      <c r="D47" s="39"/>
      <c r="E47" s="39"/>
      <c r="F47" s="25">
        <f>'[1]УК ВР декабрь нар'!GG235+'[1]УК ВР декабрь нар'!FL235+'[1]УК ВР декабрь нар'!BB235+'[1]УК ВР декабрь нар'!AK235</f>
        <v>4742.0411999999988</v>
      </c>
      <c r="I47" s="28"/>
    </row>
    <row r="48" spans="1:10" ht="43.5" hidden="1" customHeight="1" x14ac:dyDescent="0.3">
      <c r="A48" s="49" t="s">
        <v>36</v>
      </c>
      <c r="B48" s="50"/>
      <c r="C48" s="50"/>
      <c r="D48" s="50"/>
      <c r="E48" s="51"/>
      <c r="F48" s="25">
        <f>'[1]УК ВР декабрь нар'!FS235+'[1]УК ВР декабрь нар'!GL235</f>
        <v>246723.36071157595</v>
      </c>
      <c r="I48" s="28"/>
      <c r="J48" s="28"/>
    </row>
    <row r="49" spans="1:12" ht="15.6" hidden="1" customHeight="1" x14ac:dyDescent="0.3">
      <c r="A49" s="38" t="s">
        <v>37</v>
      </c>
      <c r="B49" s="39"/>
      <c r="C49" s="39"/>
      <c r="D49" s="39"/>
      <c r="E49" s="40"/>
      <c r="F49" s="34"/>
      <c r="I49" s="28"/>
    </row>
    <row r="50" spans="1:12" ht="15.6" x14ac:dyDescent="0.3">
      <c r="A50" s="41" t="s">
        <v>47</v>
      </c>
      <c r="B50" s="42"/>
      <c r="C50" s="42"/>
      <c r="D50" s="42"/>
      <c r="E50" s="43"/>
      <c r="F50" s="26">
        <f>F25+F32+F39+F49</f>
        <v>1525383.3288055577</v>
      </c>
      <c r="I50" s="28"/>
    </row>
    <row r="51" spans="1:12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307801</v>
      </c>
      <c r="I51" s="33"/>
      <c r="K51" s="33"/>
      <c r="L51" s="33"/>
    </row>
    <row r="52" spans="1:12" ht="15.6" x14ac:dyDescent="0.3">
      <c r="A52" s="44" t="s">
        <v>23</v>
      </c>
      <c r="B52" s="39"/>
      <c r="C52" s="39"/>
      <c r="D52" s="39"/>
      <c r="E52" s="39"/>
      <c r="F52" s="25">
        <v>146430.41</v>
      </c>
      <c r="I52" s="28"/>
    </row>
    <row r="53" spans="1:12" ht="15.6" x14ac:dyDescent="0.3">
      <c r="A53" s="44" t="s">
        <v>24</v>
      </c>
      <c r="B53" s="39"/>
      <c r="C53" s="39"/>
      <c r="D53" s="39"/>
      <c r="E53" s="39"/>
      <c r="F53" s="25">
        <v>161370.59</v>
      </c>
      <c r="I53" s="28"/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6" x14ac:dyDescent="0.3">
      <c r="A55" s="48" t="s">
        <v>49</v>
      </c>
      <c r="B55" s="48"/>
      <c r="C55" s="48"/>
      <c r="D55" s="48"/>
      <c r="E55" s="48"/>
      <c r="F55" s="26">
        <f>F50+F51</f>
        <v>1833184.3288055577</v>
      </c>
      <c r="H55" s="28"/>
      <c r="I55" s="28"/>
    </row>
    <row r="56" spans="1:12" ht="15.6" x14ac:dyDescent="0.3">
      <c r="A56" s="36" t="s">
        <v>26</v>
      </c>
      <c r="B56" s="36"/>
      <c r="C56" s="36"/>
      <c r="D56" s="36"/>
      <c r="E56" s="36"/>
      <c r="F56" s="27">
        <f>E16</f>
        <v>1850950.86</v>
      </c>
      <c r="I56" s="28"/>
    </row>
    <row r="57" spans="1:12" ht="15.6" x14ac:dyDescent="0.3">
      <c r="A57" s="36" t="s">
        <v>27</v>
      </c>
      <c r="B57" s="36"/>
      <c r="C57" s="36"/>
      <c r="D57" s="36"/>
      <c r="E57" s="36"/>
      <c r="F57" s="26">
        <f>F16</f>
        <v>1822007.19</v>
      </c>
      <c r="H57" s="28"/>
      <c r="I57" s="28"/>
    </row>
    <row r="58" spans="1:12" ht="15.6" x14ac:dyDescent="0.3">
      <c r="A58" s="37" t="s">
        <v>28</v>
      </c>
      <c r="B58" s="37"/>
      <c r="C58" s="37"/>
      <c r="D58" s="37"/>
      <c r="E58" s="37"/>
      <c r="F58" s="26">
        <f>F24+F56-F55</f>
        <v>288322.49828077084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Ростовская 19</vt:lpstr>
      <vt:lpstr>'Ростовская 19'!Область_печати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2018-04-04T14:22:12Z</cp:lastPrinted>
  <dcterms:created xsi:type="dcterms:W3CDTF">2013-05-24T09:13:10Z</dcterms:created>
  <dcterms:modified xsi:type="dcterms:W3CDTF">2019-03-25T08:13:57Z</dcterms:modified>
</cp:coreProperties>
</file>